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'20.1'!$A$1:$W$67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3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<sst xmlns="http://schemas.openxmlformats.org/spreadsheetml/2006/main" count="204" uniqueCount="106">
  <si>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</si>
  <si>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</si>
  <si>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</si>
  <si>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</si>
  <si>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</si>
  <si>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</si>
  <si>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</si>
  <si>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</si>
  <si>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</si>
  <si>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</si>
  <si>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</si>
  <si>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</si>
  <si>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</si>
  <si>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</si>
  <si>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</si>
  <si>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</si>
  <si>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</si>
  <si>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</si>
  <si>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</si>
  <si>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</si>
  <si>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</si>
  <si>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</si>
  <si>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</si>
  <si>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</si>
  <si>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</si>
  <si>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</si>
  <si>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</si>
  <si>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</si>
  <si>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</si>
  <si>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</si>
  <si>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</si>
  <si>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</si>
  <si>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</si>
  <si>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</si>
  <si>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</si>
  <si>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</si>
  <si>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</si>
  <si>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</si>
  <si>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</si>
  <si>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</si>
  <si>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</si>
  <si>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</si>
  <si>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</si>
  <si>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</si>
  <si>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</si>
  <si>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</si>
  <si>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</si>
  <si>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</si>
  <si>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</si>
  <si>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</si>
  <si>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</si>
  <si>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</si>
  <si>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</si>
  <si>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</si>
  <si>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</si>
  <si>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</si>
  <si>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</si>
  <si>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</si>
  <si>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</si>
  <si>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</si>
  <si>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</si>
  <si>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</si>
  <si>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</si>
  <si>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</si>
  <si>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</si>
  <si>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</si>
  <si>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</si>
  <si>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</si>
  <si>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</si>
  <si>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</si>
  <si>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</si>
  <si>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</si>
  <si>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</si>
  <si>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</si>
  <si>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</si>
  <si>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</si>
  <si>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</si>
  <si>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</si>
  <si>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</si>
  <si>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</si>
  <si>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</si>
  <si>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</si>
  <si>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</si>
  <si>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</si>
  <si>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</si>
  <si>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</si>
  <si>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</si>
  <si>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</si>
  <si>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</si>
  <si>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</si>
  <si>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</si>
  <si>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</si>
  <si>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</si>
  <si>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</si>
  <si>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</si>
  <si>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10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</si>
  <si>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</si>
  <si>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</si>
  <si>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</si>
  <si>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</si>
  <si>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АСБл-3х240</t>
  </si>
  <si>
    <t>P_N_Кд_24_ТП_8073</t>
  </si>
  <si>
    <t xml:space="preserve">Реконструкция 4КЛ-10 кВ в соответствии с договором на ТП № 4-38-24-4194 г. Краснодар </t>
  </si>
  <si>
    <t>0,595</t>
  </si>
  <si>
    <t>0,1</t>
  </si>
  <si>
    <t>0,495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</si>
</sst>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5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5"/>
  <sheetViews>
    <sheetView tabSelected="1" view="pageBreakPreview" topLeftCell="G4" zoomScale="70" zoomScaleNormal="70" zoomScaleSheetLayoutView="70" workbookViewId="0">
      <selection activeCell="N19" sqref="N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1" t="s">
        <v>77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3" t="s">
        <v>79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0" t="s">
        <v>80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2" t="s">
        <v>78</v>
      </c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0" t="s">
        <v>56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3" t="s">
        <v>21</v>
      </c>
      <c r="C15" s="123" t="s">
        <v>11</v>
      </c>
      <c r="D15" s="123" t="s">
        <v>10</v>
      </c>
      <c r="E15" s="123" t="s">
        <v>15</v>
      </c>
      <c r="F15" s="124" t="s">
        <v>18</v>
      </c>
      <c r="G15" s="121" t="s">
        <v>47</v>
      </c>
      <c r="H15" s="128" t="s">
        <v>39</v>
      </c>
      <c r="I15" s="129" t="s">
        <v>38</v>
      </c>
      <c r="J15" s="125" t="s">
        <v>9</v>
      </c>
      <c r="K15" s="126"/>
      <c r="L15" s="126"/>
      <c r="M15" s="127"/>
      <c r="N15" s="126"/>
      <c r="O15" s="120" t="s">
        <v>4</v>
      </c>
      <c r="P15" s="120"/>
      <c r="Q15" s="120"/>
      <c r="R15" s="120"/>
      <c r="S15" s="120"/>
      <c r="T15" s="120"/>
      <c r="U15" s="120"/>
      <c r="V15" s="120" t="s">
        <v>14</v>
      </c>
    </row>
    <row r="16" spans="1:34" s="17" customFormat="1" ht="78.75" x14ac:dyDescent="0.25">
      <c r="A16" s="8"/>
      <c r="B16" s="122"/>
      <c r="C16" s="122"/>
      <c r="D16" s="122"/>
      <c r="E16" s="122"/>
      <c r="F16" s="124"/>
      <c r="G16" s="122"/>
      <c r="H16" s="122"/>
      <c r="I16" s="122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0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4" t="s">
        <v>90</v>
      </c>
      <c r="C18" s="90" t="s">
        <v>102</v>
      </c>
      <c r="D18" s="91" t="s">
        <v>101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95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105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2929.37</v>
      </c>
      <c r="V18" s="102" t="s">
        <v>7</v>
      </c>
    </row>
    <row r="19" spans="2:22" s="8" customFormat="1" ht="45.75" customHeight="1" x14ac:dyDescent="0.25">
      <c r="B19" s="114" t="s">
        <v>90</v>
      </c>
      <c r="C19" s="119" t="s">
        <v>102</v>
      </c>
      <c r="D19" s="91" t="s">
        <v>101</v>
      </c>
      <c r="E19" s="105" t="s">
        <v>97</v>
      </c>
      <c r="F19" s="102" t="s">
        <v>91</v>
      </c>
      <c r="G19" s="103"/>
      <c r="H19" s="103"/>
      <c r="I19" s="103" t="s">
        <v>94</v>
      </c>
      <c r="J19" s="102" t="s">
        <v>95</v>
      </c>
      <c r="K19" s="102" t="s">
        <v>98</v>
      </c>
      <c r="L19" s="103" t="s">
        <v>92</v>
      </c>
      <c r="M19" s="103" t="s">
        <v>93</v>
      </c>
      <c r="N19" s="115" t="s">
        <v>58</v>
      </c>
      <c r="O19" s="102" t="s">
        <v>57</v>
      </c>
      <c r="P19" s="102" t="s">
        <v>104</v>
      </c>
      <c r="Q19" s="116" t="s">
        <v>84</v>
      </c>
      <c r="R19" s="115" t="s">
        <v>99</v>
      </c>
      <c r="S19" s="104">
        <v>35042.839999999997</v>
      </c>
      <c r="T19" s="104">
        <v>1.42</v>
      </c>
      <c r="U19" s="104">
        <v>4976.08</v>
      </c>
      <c r="V19" s="102" t="s">
        <v>7</v>
      </c>
    </row>
    <row r="20" spans="2:22" s="8" customFormat="1" ht="45.75" customHeight="1" x14ac:dyDescent="0.25">
      <c r="B20" s="114" t="s">
        <v>90</v>
      </c>
      <c r="C20" s="90" t="s">
        <v>102</v>
      </c>
      <c r="D20" s="91" t="s">
        <v>101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95</v>
      </c>
      <c r="K20" s="102" t="s">
        <v>100</v>
      </c>
      <c r="L20" s="103" t="s">
        <v>92</v>
      </c>
      <c r="M20" s="103" t="s">
        <v>93</v>
      </c>
      <c r="N20" s="113" t="s">
        <v>58</v>
      </c>
      <c r="O20" s="102" t="s">
        <v>57</v>
      </c>
      <c r="P20" s="102" t="s">
        <v>103</v>
      </c>
      <c r="Q20" s="116" t="s">
        <v>84</v>
      </c>
      <c r="R20" s="99" t="s">
        <v>96</v>
      </c>
      <c r="S20" s="100">
        <v>5233.3500000000004</v>
      </c>
      <c r="T20" s="104">
        <v>1.1599999999999999</v>
      </c>
      <c r="U20" s="104">
        <v>3612.06</v>
      </c>
      <c r="V20" s="102" t="s">
        <v>7</v>
      </c>
    </row>
    <row r="21" spans="2:22" s="8" customFormat="1" ht="45.75" customHeight="1" x14ac:dyDescent="0.25">
      <c r="B21" s="114" t="s">
        <v>90</v>
      </c>
      <c r="C21" s="90" t="s">
        <v>102</v>
      </c>
      <c r="D21" s="91" t="s">
        <v>101</v>
      </c>
      <c r="E21" s="96" t="s">
        <v>85</v>
      </c>
      <c r="F21" s="65" t="s">
        <v>91</v>
      </c>
      <c r="G21" s="101"/>
      <c r="H21" s="101"/>
      <c r="I21" s="103" t="s">
        <v>94</v>
      </c>
      <c r="J21" s="65" t="s">
        <v>95</v>
      </c>
      <c r="K21" s="65" t="s">
        <v>86</v>
      </c>
      <c r="L21" s="103" t="s">
        <v>92</v>
      </c>
      <c r="M21" s="103" t="s">
        <v>93</v>
      </c>
      <c r="N21" s="98" t="s">
        <v>58</v>
      </c>
      <c r="O21" s="65" t="s">
        <v>57</v>
      </c>
      <c r="P21" s="65" t="s">
        <v>57</v>
      </c>
      <c r="Q21" s="98" t="s">
        <v>59</v>
      </c>
      <c r="R21" s="117" t="s">
        <v>87</v>
      </c>
      <c r="S21" s="118">
        <v>866.6</v>
      </c>
      <c r="T21" s="66">
        <v>1</v>
      </c>
      <c r="U21" s="66">
        <v>866.6</v>
      </c>
      <c r="V21" s="65" t="s">
        <v>7</v>
      </c>
    </row>
    <row r="22" spans="2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88">
        <v>12384.11</v>
      </c>
      <c r="V22" s="19" t="s">
        <v>7</v>
      </c>
    </row>
    <row r="23" spans="2:22" s="6" customFormat="1" ht="2.25" customHeight="1" x14ac:dyDescent="0.25">
      <c r="B23" s="77"/>
      <c r="C23" s="90"/>
      <c r="D23" s="91"/>
      <c r="E23" s="59"/>
      <c r="F23" s="65"/>
      <c r="G23" s="63"/>
      <c r="H23" s="63"/>
      <c r="I23" s="63"/>
      <c r="J23" s="65"/>
      <c r="K23" s="65"/>
      <c r="L23" s="63"/>
      <c r="M23" s="63"/>
      <c r="N23" s="89"/>
      <c r="O23" s="65"/>
      <c r="P23" s="65"/>
      <c r="Q23" s="89"/>
      <c r="R23" s="94"/>
      <c r="S23" s="95"/>
      <c r="T23" s="66"/>
      <c r="U23" s="66">
        <f>SUM(U18:U21)</f>
        <v>12384.11</v>
      </c>
      <c r="V23" s="65"/>
    </row>
    <row r="24" spans="2:22" s="56" customFormat="1" ht="2.25" hidden="1" customHeight="1" x14ac:dyDescent="0.25">
      <c r="B24" s="77"/>
      <c r="C24" s="90"/>
      <c r="D24" s="91"/>
      <c r="E24" s="93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/>
      <c r="V24" s="65"/>
    </row>
    <row r="25" spans="2:22" ht="50.25" hidden="1" customHeight="1" x14ac:dyDescent="0.25">
      <c r="B25" s="77"/>
      <c r="C25" s="90"/>
      <c r="D25" s="91"/>
      <c r="E25" s="92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idden="1" x14ac:dyDescent="0.25">
      <c r="B26" s="77"/>
      <c r="C26" s="80"/>
      <c r="D26" s="78"/>
      <c r="E26" s="64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89"/>
      <c r="S26" s="66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12"/>
      <c r="C28" s="14"/>
      <c r="D28" s="13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9"/>
      <c r="U28" s="88"/>
      <c r="V28" s="19"/>
    </row>
    <row r="29" spans="2:22" hidden="1" x14ac:dyDescent="0.25">
      <c r="B29" s="77"/>
      <c r="C29" s="90"/>
      <c r="D29" s="91"/>
      <c r="E29" s="59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94"/>
      <c r="S29" s="95"/>
      <c r="T29" s="66"/>
      <c r="U29" s="66"/>
      <c r="V29" s="65"/>
    </row>
    <row r="30" spans="2:22" hidden="1" x14ac:dyDescent="0.25">
      <c r="B30" s="77"/>
      <c r="C30" s="90"/>
      <c r="D30" s="91"/>
      <c r="E30" s="93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2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80"/>
      <c r="D32" s="78"/>
      <c r="E32" s="64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89"/>
      <c r="S32" s="66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12"/>
      <c r="C34" s="14"/>
      <c r="D34" s="13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9"/>
      <c r="U34" s="88"/>
      <c r="V34" s="19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77"/>
      <c r="C36" s="90"/>
      <c r="D36" s="91"/>
      <c r="E36" s="59"/>
      <c r="F36" s="65"/>
      <c r="G36" s="63"/>
      <c r="H36" s="63"/>
      <c r="I36" s="63"/>
      <c r="J36" s="65"/>
      <c r="K36" s="65"/>
      <c r="L36" s="63"/>
      <c r="M36" s="63"/>
      <c r="N36" s="89"/>
      <c r="O36" s="65"/>
      <c r="P36" s="65"/>
      <c r="Q36" s="89"/>
      <c r="R36" s="94"/>
      <c r="S36" s="95"/>
      <c r="T36" s="66"/>
      <c r="U36" s="66"/>
      <c r="V36" s="65"/>
    </row>
    <row r="37" spans="2:22" hidden="1" x14ac:dyDescent="0.25">
      <c r="B37" s="77"/>
      <c r="C37" s="90"/>
      <c r="D37" s="91"/>
      <c r="E37" s="93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2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80"/>
      <c r="D39" s="78"/>
      <c r="E39" s="64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89"/>
      <c r="S39" s="66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12"/>
      <c r="C41" s="14"/>
      <c r="D41" s="13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9"/>
      <c r="U41" s="88"/>
      <c r="V41" s="19"/>
    </row>
    <row r="42" spans="2:22" hidden="1" x14ac:dyDescent="0.25">
      <c r="B42" s="77"/>
      <c r="C42" s="90"/>
      <c r="D42" s="91"/>
      <c r="E42" s="59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94"/>
      <c r="S42" s="95"/>
      <c r="T42" s="66"/>
      <c r="U42" s="66"/>
      <c r="V42" s="65"/>
    </row>
    <row r="43" spans="2:22" hidden="1" x14ac:dyDescent="0.25">
      <c r="B43" s="77"/>
      <c r="C43" s="90"/>
      <c r="D43" s="91"/>
      <c r="E43" s="93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2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80"/>
      <c r="D45" s="78"/>
      <c r="E45" s="64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89"/>
      <c r="S45" s="66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12"/>
      <c r="C47" s="14"/>
      <c r="D47" s="13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9"/>
      <c r="U47" s="88"/>
      <c r="V47" s="19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77"/>
      <c r="C49" s="90"/>
      <c r="D49" s="91"/>
      <c r="E49" s="59"/>
      <c r="F49" s="65"/>
      <c r="G49" s="63"/>
      <c r="H49" s="63"/>
      <c r="I49" s="63"/>
      <c r="J49" s="65"/>
      <c r="K49" s="65"/>
      <c r="L49" s="63"/>
      <c r="M49" s="63"/>
      <c r="N49" s="89"/>
      <c r="O49" s="65"/>
      <c r="P49" s="65"/>
      <c r="Q49" s="89"/>
      <c r="R49" s="94"/>
      <c r="S49" s="95"/>
      <c r="T49" s="66"/>
      <c r="U49" s="66"/>
      <c r="V49" s="65"/>
    </row>
    <row r="50" spans="2:22" hidden="1" x14ac:dyDescent="0.25">
      <c r="B50" s="77"/>
      <c r="C50" s="90"/>
      <c r="D50" s="91"/>
      <c r="E50" s="93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2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80"/>
      <c r="D52" s="78"/>
      <c r="E52" s="64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89"/>
      <c r="S52" s="66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12"/>
      <c r="C54" s="14"/>
      <c r="D54" s="13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9"/>
      <c r="U54" s="88"/>
      <c r="V54" s="19"/>
    </row>
    <row r="55" spans="2:22" hidden="1" x14ac:dyDescent="0.25">
      <c r="B55" s="77"/>
      <c r="C55" s="90"/>
      <c r="D55" s="91"/>
      <c r="E55" s="59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94"/>
      <c r="S55" s="95"/>
      <c r="T55" s="66"/>
      <c r="U55" s="66"/>
      <c r="V55" s="65"/>
    </row>
    <row r="56" spans="2:22" hidden="1" x14ac:dyDescent="0.25">
      <c r="B56" s="77"/>
      <c r="C56" s="90"/>
      <c r="D56" s="91"/>
      <c r="E56" s="93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2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80"/>
      <c r="D58" s="78"/>
      <c r="E58" s="64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89"/>
      <c r="S58" s="66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12"/>
      <c r="C60" s="14"/>
      <c r="D60" s="13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9"/>
      <c r="U60" s="88"/>
      <c r="V60" s="19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77"/>
      <c r="C62" s="90"/>
      <c r="D62" s="91"/>
      <c r="E62" s="59"/>
      <c r="F62" s="65"/>
      <c r="G62" s="63"/>
      <c r="H62" s="63"/>
      <c r="I62" s="63"/>
      <c r="J62" s="65"/>
      <c r="K62" s="65"/>
      <c r="L62" s="63"/>
      <c r="M62" s="63"/>
      <c r="N62" s="89"/>
      <c r="O62" s="65"/>
      <c r="P62" s="65"/>
      <c r="Q62" s="89"/>
      <c r="R62" s="94"/>
      <c r="S62" s="95"/>
      <c r="T62" s="66"/>
      <c r="U62" s="66"/>
      <c r="V62" s="65"/>
    </row>
    <row r="63" spans="2:22" hidden="1" x14ac:dyDescent="0.25">
      <c r="B63" s="77"/>
      <c r="C63" s="90"/>
      <c r="D63" s="91"/>
      <c r="E63" s="93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2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80"/>
      <c r="D65" s="78"/>
      <c r="E65" s="64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89"/>
      <c r="S65" s="66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12"/>
      <c r="C67" s="14"/>
      <c r="D67" s="13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9"/>
      <c r="U67" s="88"/>
      <c r="V67" s="19"/>
    </row>
    <row r="68" spans="2:22" hidden="1" x14ac:dyDescent="0.25">
      <c r="B68" s="77"/>
      <c r="C68" s="90"/>
      <c r="D68" s="91"/>
      <c r="E68" s="59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94"/>
      <c r="S68" s="95"/>
      <c r="T68" s="66"/>
      <c r="U68" s="66"/>
      <c r="V68" s="65"/>
    </row>
    <row r="69" spans="2:22" hidden="1" x14ac:dyDescent="0.25">
      <c r="B69" s="77"/>
      <c r="C69" s="90"/>
      <c r="D69" s="91"/>
      <c r="E69" s="93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2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80"/>
      <c r="D71" s="78"/>
      <c r="E71" s="64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89"/>
      <c r="S71" s="66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12"/>
      <c r="C73" s="14"/>
      <c r="D73" s="13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9"/>
      <c r="U73" s="88"/>
      <c r="V73" s="19"/>
    </row>
    <row r="75" spans="2:22" x14ac:dyDescent="0.25"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:D19">
    <cfRule type="duplicateValues" dxfId="159" priority="177"/>
    <cfRule type="duplicateValues" dxfId="158" priority="178"/>
    <cfRule type="duplicateValues" dxfId="157" priority="179"/>
    <cfRule type="duplicateValues" dxfId="156" priority="180"/>
  </conditionalFormatting>
  <conditionalFormatting sqref="D26">
    <cfRule type="duplicateValues" dxfId="155" priority="171"/>
    <cfRule type="duplicateValues" dxfId="154" priority="172"/>
  </conditionalFormatting>
  <conditionalFormatting sqref="D26">
    <cfRule type="duplicateValues" dxfId="153" priority="173"/>
  </conditionalFormatting>
  <conditionalFormatting sqref="D27">
    <cfRule type="duplicateValues" dxfId="152" priority="174"/>
    <cfRule type="duplicateValues" dxfId="151" priority="175"/>
  </conditionalFormatting>
  <conditionalFormatting sqref="D27">
    <cfRule type="duplicateValues" dxfId="150" priority="176"/>
  </conditionalFormatting>
  <conditionalFormatting sqref="D23">
    <cfRule type="duplicateValues" dxfId="149" priority="167"/>
    <cfRule type="duplicateValues" dxfId="148" priority="168"/>
    <cfRule type="duplicateValues" dxfId="147" priority="169"/>
    <cfRule type="duplicateValues" dxfId="146" priority="170"/>
  </conditionalFormatting>
  <conditionalFormatting sqref="D24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25">
    <cfRule type="duplicateValues" dxfId="141" priority="159"/>
    <cfRule type="duplicateValues" dxfId="140" priority="160"/>
    <cfRule type="duplicateValues" dxfId="139" priority="161"/>
    <cfRule type="duplicateValues" dxfId="138" priority="162"/>
  </conditionalFormatting>
  <conditionalFormatting sqref="D32">
    <cfRule type="duplicateValues" dxfId="137" priority="153"/>
    <cfRule type="duplicateValues" dxfId="136" priority="154"/>
  </conditionalFormatting>
  <conditionalFormatting sqref="D32">
    <cfRule type="duplicateValues" dxfId="135" priority="155"/>
  </conditionalFormatting>
  <conditionalFormatting sqref="D33">
    <cfRule type="duplicateValues" dxfId="134" priority="156"/>
    <cfRule type="duplicateValues" dxfId="133" priority="157"/>
  </conditionalFormatting>
  <conditionalFormatting sqref="D33">
    <cfRule type="duplicateValues" dxfId="132" priority="158"/>
  </conditionalFormatting>
  <conditionalFormatting sqref="D29">
    <cfRule type="duplicateValues" dxfId="131" priority="149"/>
    <cfRule type="duplicateValues" dxfId="130" priority="150"/>
    <cfRule type="duplicateValues" dxfId="129" priority="151"/>
    <cfRule type="duplicateValues" dxfId="128" priority="152"/>
  </conditionalFormatting>
  <conditionalFormatting sqref="D30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31">
    <cfRule type="duplicateValues" dxfId="123" priority="141"/>
    <cfRule type="duplicateValues" dxfId="122" priority="142"/>
    <cfRule type="duplicateValues" dxfId="121" priority="143"/>
    <cfRule type="duplicateValues" dxfId="120" priority="144"/>
  </conditionalFormatting>
  <conditionalFormatting sqref="D39">
    <cfRule type="duplicateValues" dxfId="119" priority="135"/>
    <cfRule type="duplicateValues" dxfId="118" priority="136"/>
  </conditionalFormatting>
  <conditionalFormatting sqref="D39">
    <cfRule type="duplicateValues" dxfId="117" priority="137"/>
  </conditionalFormatting>
  <conditionalFormatting sqref="D40">
    <cfRule type="duplicateValues" dxfId="116" priority="138"/>
    <cfRule type="duplicateValues" dxfId="115" priority="139"/>
  </conditionalFormatting>
  <conditionalFormatting sqref="D40">
    <cfRule type="duplicateValues" dxfId="114" priority="140"/>
  </conditionalFormatting>
  <conditionalFormatting sqref="D36">
    <cfRule type="duplicateValues" dxfId="113" priority="131"/>
    <cfRule type="duplicateValues" dxfId="112" priority="132"/>
    <cfRule type="duplicateValues" dxfId="111" priority="133"/>
    <cfRule type="duplicateValues" dxfId="110" priority="134"/>
  </conditionalFormatting>
  <conditionalFormatting sqref="D37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38">
    <cfRule type="duplicateValues" dxfId="105" priority="123"/>
    <cfRule type="duplicateValues" dxfId="104" priority="124"/>
    <cfRule type="duplicateValues" dxfId="103" priority="125"/>
    <cfRule type="duplicateValues" dxfId="102" priority="126"/>
  </conditionalFormatting>
  <conditionalFormatting sqref="D45">
    <cfRule type="duplicateValues" dxfId="101" priority="117"/>
    <cfRule type="duplicateValues" dxfId="100" priority="118"/>
  </conditionalFormatting>
  <conditionalFormatting sqref="D45">
    <cfRule type="duplicateValues" dxfId="99" priority="119"/>
  </conditionalFormatting>
  <conditionalFormatting sqref="D46">
    <cfRule type="duplicateValues" dxfId="98" priority="120"/>
    <cfRule type="duplicateValues" dxfId="97" priority="121"/>
  </conditionalFormatting>
  <conditionalFormatting sqref="D46">
    <cfRule type="duplicateValues" dxfId="96" priority="122"/>
  </conditionalFormatting>
  <conditionalFormatting sqref="D42">
    <cfRule type="duplicateValues" dxfId="95" priority="113"/>
    <cfRule type="duplicateValues" dxfId="94" priority="114"/>
    <cfRule type="duplicateValues" dxfId="93" priority="115"/>
    <cfRule type="duplicateValues" dxfId="92" priority="116"/>
  </conditionalFormatting>
  <conditionalFormatting sqref="D43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44">
    <cfRule type="duplicateValues" dxfId="87" priority="105"/>
    <cfRule type="duplicateValues" dxfId="86" priority="106"/>
    <cfRule type="duplicateValues" dxfId="85" priority="107"/>
    <cfRule type="duplicateValues" dxfId="84" priority="108"/>
  </conditionalFormatting>
  <conditionalFormatting sqref="D52">
    <cfRule type="duplicateValues" dxfId="83" priority="99"/>
    <cfRule type="duplicateValues" dxfId="82" priority="100"/>
  </conditionalFormatting>
  <conditionalFormatting sqref="D52">
    <cfRule type="duplicateValues" dxfId="81" priority="101"/>
  </conditionalFormatting>
  <conditionalFormatting sqref="D53">
    <cfRule type="duplicateValues" dxfId="80" priority="102"/>
    <cfRule type="duplicateValues" dxfId="79" priority="103"/>
  </conditionalFormatting>
  <conditionalFormatting sqref="D53">
    <cfRule type="duplicateValues" dxfId="78" priority="104"/>
  </conditionalFormatting>
  <conditionalFormatting sqref="D49">
    <cfRule type="duplicateValues" dxfId="77" priority="95"/>
    <cfRule type="duplicateValues" dxfId="76" priority="96"/>
    <cfRule type="duplicateValues" dxfId="75" priority="97"/>
    <cfRule type="duplicateValues" dxfId="74" priority="98"/>
  </conditionalFormatting>
  <conditionalFormatting sqref="D50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51">
    <cfRule type="duplicateValues" dxfId="69" priority="87"/>
    <cfRule type="duplicateValues" dxfId="68" priority="88"/>
    <cfRule type="duplicateValues" dxfId="67" priority="89"/>
    <cfRule type="duplicateValues" dxfId="66" priority="90"/>
  </conditionalFormatting>
  <conditionalFormatting sqref="D58">
    <cfRule type="duplicateValues" dxfId="65" priority="81"/>
    <cfRule type="duplicateValues" dxfId="64" priority="82"/>
  </conditionalFormatting>
  <conditionalFormatting sqref="D58">
    <cfRule type="duplicateValues" dxfId="63" priority="83"/>
  </conditionalFormatting>
  <conditionalFormatting sqref="D59">
    <cfRule type="duplicateValues" dxfId="62" priority="84"/>
    <cfRule type="duplicateValues" dxfId="61" priority="85"/>
  </conditionalFormatting>
  <conditionalFormatting sqref="D59">
    <cfRule type="duplicateValues" dxfId="60" priority="86"/>
  </conditionalFormatting>
  <conditionalFormatting sqref="D55">
    <cfRule type="duplicateValues" dxfId="59" priority="77"/>
    <cfRule type="duplicateValues" dxfId="58" priority="78"/>
    <cfRule type="duplicateValues" dxfId="57" priority="79"/>
    <cfRule type="duplicateValues" dxfId="56" priority="80"/>
  </conditionalFormatting>
  <conditionalFormatting sqref="D56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57">
    <cfRule type="duplicateValues" dxfId="51" priority="69"/>
    <cfRule type="duplicateValues" dxfId="50" priority="70"/>
    <cfRule type="duplicateValues" dxfId="49" priority="71"/>
    <cfRule type="duplicateValues" dxfId="48" priority="72"/>
  </conditionalFormatting>
  <conditionalFormatting sqref="D65">
    <cfRule type="duplicateValues" dxfId="47" priority="63"/>
    <cfRule type="duplicateValues" dxfId="46" priority="64"/>
  </conditionalFormatting>
  <conditionalFormatting sqref="D65">
    <cfRule type="duplicateValues" dxfId="45" priority="65"/>
  </conditionalFormatting>
  <conditionalFormatting sqref="D66">
    <cfRule type="duplicateValues" dxfId="44" priority="66"/>
    <cfRule type="duplicateValues" dxfId="43" priority="67"/>
  </conditionalFormatting>
  <conditionalFormatting sqref="D66">
    <cfRule type="duplicateValues" dxfId="42" priority="68"/>
  </conditionalFormatting>
  <conditionalFormatting sqref="D62">
    <cfRule type="duplicateValues" dxfId="41" priority="59"/>
    <cfRule type="duplicateValues" dxfId="40" priority="60"/>
    <cfRule type="duplicateValues" dxfId="39" priority="61"/>
    <cfRule type="duplicateValues" dxfId="38" priority="62"/>
  </conditionalFormatting>
  <conditionalFormatting sqref="D63"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D64">
    <cfRule type="duplicateValues" dxfId="33" priority="51"/>
    <cfRule type="duplicateValues" dxfId="32" priority="52"/>
    <cfRule type="duplicateValues" dxfId="31" priority="53"/>
    <cfRule type="duplicateValues" dxfId="30" priority="54"/>
  </conditionalFormatting>
  <conditionalFormatting sqref="D71">
    <cfRule type="duplicateValues" dxfId="29" priority="45"/>
    <cfRule type="duplicateValues" dxfId="28" priority="46"/>
  </conditionalFormatting>
  <conditionalFormatting sqref="D71">
    <cfRule type="duplicateValues" dxfId="27" priority="47"/>
  </conditionalFormatting>
  <conditionalFormatting sqref="D72">
    <cfRule type="duplicateValues" dxfId="26" priority="48"/>
    <cfRule type="duplicateValues" dxfId="25" priority="49"/>
  </conditionalFormatting>
  <conditionalFormatting sqref="D72">
    <cfRule type="duplicateValues" dxfId="24" priority="50"/>
  </conditionalFormatting>
  <conditionalFormatting sqref="D68">
    <cfRule type="duplicateValues" dxfId="23" priority="41"/>
    <cfRule type="duplicateValues" dxfId="22" priority="42"/>
    <cfRule type="duplicateValues" dxfId="21" priority="43"/>
    <cfRule type="duplicateValues" dxfId="20" priority="44"/>
  </conditionalFormatting>
  <conditionalFormatting sqref="D69">
    <cfRule type="duplicateValues" dxfId="19" priority="37"/>
    <cfRule type="duplicateValues" dxfId="18" priority="38"/>
    <cfRule type="duplicateValues" dxfId="17" priority="39"/>
    <cfRule type="duplicateValues" dxfId="16" priority="40"/>
  </conditionalFormatting>
  <conditionalFormatting sqref="D70">
    <cfRule type="duplicateValues" dxfId="15" priority="33"/>
    <cfRule type="duplicateValues" dxfId="14" priority="34"/>
    <cfRule type="duplicateValues" dxfId="13" priority="35"/>
    <cfRule type="duplicateValues" dxfId="12" priority="36"/>
  </conditionalFormatting>
  <conditionalFormatting sqref="D21">
    <cfRule type="duplicateValues" dxfId="11" priority="25"/>
    <cfRule type="duplicateValues" dxfId="10" priority="26"/>
    <cfRule type="duplicateValues" dxfId="9" priority="27"/>
    <cfRule type="duplicateValues" dxfId="8" priority="28"/>
  </conditionalFormatting>
  <conditionalFormatting sqref="D20">
    <cfRule type="duplicateValues" dxfId="7" priority="17"/>
    <cfRule type="duplicateValues" dxfId="6" priority="18"/>
    <cfRule type="duplicateValues" dxfId="5" priority="19"/>
    <cfRule type="duplicateValues" dxfId="4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6" customFormat="1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</row>
    <row r="8" spans="2:48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2:48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K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80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6" customFormat="1" ht="15.75" x14ac:dyDescent="0.25">
      <c r="B7" s="132" t="s">
        <v>78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</row>
    <row r="8" spans="1:45" s="26" customFormat="1" ht="15.75" x14ac:dyDescent="0.25"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9" spans="1:45" s="26" customFormat="1" ht="18.75" x14ac:dyDescent="0.3">
      <c r="B9" s="136" t="s">
        <v>56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0" t="s">
        <v>21</v>
      </c>
      <c r="C12" s="120" t="s">
        <v>11</v>
      </c>
      <c r="D12" s="120" t="s">
        <v>10</v>
      </c>
      <c r="E12" s="120" t="s">
        <v>51</v>
      </c>
      <c r="F12" s="120" t="s">
        <v>52</v>
      </c>
      <c r="G12" s="120" t="s">
        <v>33</v>
      </c>
      <c r="H12" s="120"/>
      <c r="I12" s="120"/>
      <c r="J12" s="120"/>
      <c r="K12" s="120"/>
      <c r="L12" s="120" t="s">
        <v>54</v>
      </c>
      <c r="M12" s="120" t="s">
        <v>44</v>
      </c>
      <c r="N12" s="139" t="s">
        <v>32</v>
      </c>
      <c r="O12" s="139" t="s">
        <v>45</v>
      </c>
      <c r="P12" s="138" t="s">
        <v>31</v>
      </c>
      <c r="Q12" s="137" t="s">
        <v>70</v>
      </c>
      <c r="R12" s="137" t="s">
        <v>71</v>
      </c>
      <c r="S12" s="137" t="s">
        <v>72</v>
      </c>
      <c r="T12" s="137" t="s">
        <v>73</v>
      </c>
      <c r="U12" s="137" t="s">
        <v>74</v>
      </c>
      <c r="V12" s="137" t="s">
        <v>75</v>
      </c>
      <c r="W12" s="137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0"/>
      <c r="C13" s="120"/>
      <c r="D13" s="120"/>
      <c r="E13" s="120"/>
      <c r="F13" s="120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0"/>
      <c r="M13" s="120"/>
      <c r="N13" s="139"/>
      <c r="O13" s="139"/>
      <c r="P13" s="138"/>
      <c r="Q13" s="137" t="s">
        <v>60</v>
      </c>
      <c r="R13" s="137" t="s">
        <v>60</v>
      </c>
      <c r="S13" s="137" t="s">
        <v>60</v>
      </c>
      <c r="T13" s="137" t="s">
        <v>60</v>
      </c>
      <c r="U13" s="137" t="s">
        <v>60</v>
      </c>
      <c r="V13" s="137" t="s">
        <v>60</v>
      </c>
      <c r="W13" s="137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102</v>
      </c>
      <c r="D15" s="91" t="s">
        <v>101</v>
      </c>
      <c r="E15" s="106">
        <v>2026</v>
      </c>
      <c r="F15" s="106">
        <v>2026</v>
      </c>
      <c r="G15" s="107">
        <f>'20.1'!U22/1000</f>
        <v>12.38411</v>
      </c>
      <c r="H15" s="107">
        <f>G15*1.2</f>
        <v>14.860931999999998</v>
      </c>
      <c r="I15" s="107">
        <f>H15*'20.4'!C14/100*'20.4'!D14/100*'20.4'!E14/100*'20.4'!F14/100*'20.4'!G14/100</f>
        <v>20.68000151833257</v>
      </c>
      <c r="J15" s="108">
        <f>'20.2'!M16/1000</f>
        <v>0</v>
      </c>
      <c r="K15" s="107">
        <f>I15+J15</f>
        <v>20.68000151833257</v>
      </c>
      <c r="L15" s="107">
        <v>25.75</v>
      </c>
      <c r="M15" s="109">
        <f>K15-L15</f>
        <v>-5.0699984816674295</v>
      </c>
      <c r="N15" s="107">
        <v>0</v>
      </c>
      <c r="O15" s="107">
        <f>H15-N15</f>
        <v>14.860931999999998</v>
      </c>
      <c r="P15" s="107">
        <f>SUM(Q15:W15)</f>
        <v>0.27900280999999999</v>
      </c>
      <c r="Q15" s="110">
        <v>0</v>
      </c>
      <c r="R15" s="111"/>
      <c r="S15" s="111">
        <v>0.27900280999999999</v>
      </c>
      <c r="T15" s="112">
        <v>0</v>
      </c>
      <c r="U15" s="112">
        <v>0</v>
      </c>
      <c r="V15" s="112">
        <v>0</v>
      </c>
      <c r="W15" s="11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0" t="s">
        <v>48</v>
      </c>
      <c r="C4" s="140"/>
      <c r="D4" s="140"/>
      <c r="E4" s="140"/>
      <c r="F4" s="140"/>
      <c r="G4" s="140"/>
      <c r="H4" s="140"/>
      <c r="I4" s="14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80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1" t="s">
        <v>78</v>
      </c>
      <c r="C8" s="141"/>
      <c r="D8" s="141"/>
      <c r="E8" s="141"/>
      <c r="F8" s="141"/>
      <c r="G8" s="141"/>
      <c r="H8" s="141"/>
      <c r="I8" s="141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2" t="s">
        <v>56</v>
      </c>
      <c r="C10" s="142"/>
      <c r="D10" s="142"/>
      <c r="E10" s="142"/>
      <c r="F10" s="142"/>
      <c r="G10" s="142"/>
      <c r="H10" s="142"/>
      <c r="I10" s="14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3" t="s">
        <v>1</v>
      </c>
      <c r="C12" s="143" t="s">
        <v>49</v>
      </c>
      <c r="D12" s="143" t="s">
        <v>60</v>
      </c>
      <c r="E12" s="143" t="s">
        <v>60</v>
      </c>
      <c r="F12" s="143" t="s">
        <v>60</v>
      </c>
      <c r="G12" s="143" t="s">
        <v>60</v>
      </c>
      <c r="H12" s="143" t="s">
        <v>60</v>
      </c>
      <c r="I12" s="143" t="s">
        <v>60</v>
      </c>
      <c r="J12" s="59"/>
      <c r="K12" s="62"/>
      <c r="L12" s="62"/>
    </row>
    <row r="13" spans="2:12" ht="18.75" x14ac:dyDescent="0.25">
      <c r="B13" s="143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2026-08-04T06:41:08Z</dcterms:modified>
</cp:coreProperties>
</file>